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'!$A$1:$E$103</definedName>
  </definedNames>
  <calcPr calcId="144525"/>
</workbook>
</file>

<file path=xl/calcChain.xml><?xml version="1.0" encoding="utf-8"?>
<calcChain xmlns="http://schemas.openxmlformats.org/spreadsheetml/2006/main">
  <c r="C99" i="1" l="1"/>
  <c r="C95" i="1"/>
  <c r="C93" i="1"/>
  <c r="C91" i="1"/>
  <c r="C89" i="1"/>
  <c r="C83" i="1"/>
  <c r="C80" i="1"/>
  <c r="C78" i="1"/>
  <c r="C40" i="1"/>
  <c r="C34" i="1"/>
  <c r="C29" i="1"/>
  <c r="C27" i="1"/>
  <c r="C25" i="1"/>
  <c r="C23" i="1"/>
  <c r="C102" i="1" s="1"/>
  <c r="C103" i="1" s="1"/>
  <c r="D18" i="1" s="1"/>
  <c r="E16" i="1"/>
  <c r="D16" i="1"/>
  <c r="D13" i="1"/>
  <c r="E12" i="1"/>
  <c r="D12" i="1"/>
  <c r="D9" i="1"/>
  <c r="D20" i="1" s="1"/>
  <c r="D17" i="1" l="1"/>
  <c r="D19" i="1"/>
</calcChain>
</file>

<file path=xl/sharedStrings.xml><?xml version="1.0" encoding="utf-8"?>
<sst xmlns="http://schemas.openxmlformats.org/spreadsheetml/2006/main" count="236" uniqueCount="179">
  <si>
    <t>Отчет об исполнении ООО "Лидер" договора управления МДК по адресу:</t>
  </si>
  <si>
    <t>г. Чита ул.Красноярская , д. 24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</si>
  <si>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</si>
  <si>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</si>
  <si>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</si>
  <si>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</si>
  <si>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</si>
  <si>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</si>
  <si>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</si>
  <si>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</si>
  <si>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</si>
  <si>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</si>
  <si>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</si>
  <si>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</si>
  <si>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</si>
  <si>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</si>
  <si>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</si>
  <si>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</si>
  <si>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</si>
  <si>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</si>
  <si>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</si>
  <si>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</si>
  <si>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</si>
  <si>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</si>
  <si>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</si>
  <si>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</si>
  <si>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</si>
  <si>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</si>
  <si>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</si>
  <si>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</si>
  <si>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</si>
  <si>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</si>
  <si>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</si>
  <si>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</si>
  <si>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</si>
  <si>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</si>
  <si>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</si>
  <si>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</si>
  <si>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</si>
  <si>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</si>
  <si>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</si>
  <si>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</si>
  <si>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</si>
  <si>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</si>
  <si>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электрической лампы накаливания</t>
  </si>
  <si>
    <t>шт.</t>
  </si>
  <si>
    <t>5.2</t>
  </si>
  <si>
    <t>Исполнение заявок не связанных с ремонтом, без автотранспорта</t>
  </si>
  <si>
    <t>5.3</t>
  </si>
  <si>
    <t>Перезапуск внут-й системы отопления(уст-я нефун-х стояков отопл)с об.п</t>
  </si>
  <si>
    <t>дом</t>
  </si>
  <si>
    <t>5.4</t>
  </si>
  <si>
    <t>Ремонт и прочистка ВВП, ул.Красноярская д.24</t>
  </si>
  <si>
    <t>5.5</t>
  </si>
  <si>
    <t>Устранение куржака ломом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</si>
  <si>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</si>
  <si>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</si>
  <si>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рассекающей задвижки</t>
  </si>
  <si>
    <t>6.2</t>
  </si>
  <si>
    <t>Замена вентиля 20 и 15</t>
  </si>
  <si>
    <t>6.3</t>
  </si>
  <si>
    <t>Замена муфты</t>
  </si>
  <si>
    <t>6.4</t>
  </si>
  <si>
    <t>Замена окон Красноярская 24 2п</t>
  </si>
  <si>
    <t>1 дом</t>
  </si>
  <si>
    <t>6.5</t>
  </si>
  <si>
    <t>Замена радиаторного блока д.20 ( без ст-ти блоков)</t>
  </si>
  <si>
    <t>6.6</t>
  </si>
  <si>
    <t>Замена сборок д.20 на водогазопроводных трубах с прим-ем сварочных раб</t>
  </si>
  <si>
    <t>6.7</t>
  </si>
  <si>
    <t>Заполнение внут-й системы отопл-я тепл-ем с обходом подвала и чердака</t>
  </si>
  <si>
    <t>6.8</t>
  </si>
  <si>
    <t>Запуск внутр-й системы отоп-я (пост-ка на циркуляцию) с обходом подвал</t>
  </si>
  <si>
    <t>6.9</t>
  </si>
  <si>
    <t>Исполнение заявок не связанных с ремонтом</t>
  </si>
  <si>
    <t>6.10</t>
  </si>
  <si>
    <t>Мелкие сварочные работы</t>
  </si>
  <si>
    <t>6.11</t>
  </si>
  <si>
    <t>Навеска замка (краб)</t>
  </si>
  <si>
    <t>6.12</t>
  </si>
  <si>
    <t>Опрессовка тепловых узлов перед сдачей (проверочная)</t>
  </si>
  <si>
    <t>узел</t>
  </si>
  <si>
    <t>6.13</t>
  </si>
  <si>
    <t>Опрессовка тепловых узлов после проведения ремонта(ус-е выяв-х неиспра</t>
  </si>
  <si>
    <t>6.14</t>
  </si>
  <si>
    <t>Опрессовка тепловых узлов при сдаче</t>
  </si>
  <si>
    <t>6.15</t>
  </si>
  <si>
    <t>Осмотр подвала</t>
  </si>
  <si>
    <t>6.16</t>
  </si>
  <si>
    <t>подвал</t>
  </si>
  <si>
    <t>6.17</t>
  </si>
  <si>
    <t>Осмотр сантех. оборудования</t>
  </si>
  <si>
    <t>6.18</t>
  </si>
  <si>
    <t>Осмотр систем отопления в квартире</t>
  </si>
  <si>
    <t>кв</t>
  </si>
  <si>
    <t>6.19</t>
  </si>
  <si>
    <t>Отключение отопления</t>
  </si>
  <si>
    <t>6.20</t>
  </si>
  <si>
    <t>Открытие продухов</t>
  </si>
  <si>
    <t>6.21</t>
  </si>
  <si>
    <t>Очистка канализационной сети</t>
  </si>
  <si>
    <t>м</t>
  </si>
  <si>
    <t>6.22</t>
  </si>
  <si>
    <t>Перезапуск (удаление воздуха) стояков отопления</t>
  </si>
  <si>
    <t>6.23</t>
  </si>
  <si>
    <t>стояк</t>
  </si>
  <si>
    <t>6.24</t>
  </si>
  <si>
    <t>6.25</t>
  </si>
  <si>
    <t>Промывка розлива ГВС</t>
  </si>
  <si>
    <t>6.26</t>
  </si>
  <si>
    <t>Регулировка теплоносителя</t>
  </si>
  <si>
    <t>6.27</t>
  </si>
  <si>
    <t>Ремонт двери</t>
  </si>
  <si>
    <t>6.28</t>
  </si>
  <si>
    <t>Ремонт доводчика</t>
  </si>
  <si>
    <t>6.29</t>
  </si>
  <si>
    <t>Ремонт технического люка</t>
  </si>
  <si>
    <t>6.30</t>
  </si>
  <si>
    <t>Смена вентиля ХВС, ГВС д.15,20</t>
  </si>
  <si>
    <t>6.31</t>
  </si>
  <si>
    <t>Смена вентиля на стояке отопления (сварка) д.15 мм.</t>
  </si>
  <si>
    <t>6.32</t>
  </si>
  <si>
    <t>Смена вентиля на стояке отопления (сварка) д.20 мм.</t>
  </si>
  <si>
    <t>6.33</t>
  </si>
  <si>
    <t>Смена врезки/сборки (без ст-ти работ)</t>
  </si>
  <si>
    <t>6.34</t>
  </si>
  <si>
    <t>Установка информационного щита (стенда)</t>
  </si>
  <si>
    <t>6.35</t>
  </si>
  <si>
    <t>Устранение свищей сваркой ( с заплаткой)</t>
  </si>
  <si>
    <t>свищ</t>
  </si>
  <si>
    <t>6.36</t>
  </si>
  <si>
    <t>слив с последующим заполнением теплосистемы отоплен с осмотром</t>
  </si>
  <si>
    <t>6.37</t>
  </si>
  <si>
    <t>установка поручня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</si>
  <si>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</si>
  <si>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</si>
  <si>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</si>
  <si>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</si>
  <si>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</si>
  <si>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</si>
  <si>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</si>
  <si>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</si>
  <si>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</si>
  <si>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</si>
  <si>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</si>
  <si>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</si>
  <si>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</si>
  <si>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</si>
  <si>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Утепление венпродухов изовером</t>
  </si>
  <si>
    <t>10.4</t>
  </si>
  <si>
    <t>Прочистка вент канала</t>
  </si>
  <si>
    <t>10.5</t>
  </si>
  <si>
    <t>Очистка фановых труб и вентканалов от образивного куржака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</si>
  <si>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</si>
  <si>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</si>
  <si>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</si>
  <si>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</si>
  <si>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</si>
  <si>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</si>
  <si>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</si>
  <si>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</si>
  <si>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</si>
  <si>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</si>
  <si>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</si>
  <si>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</si>
  <si>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</si>
  <si>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</si>
  <si>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</si>
  <si>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Санитарная обрезка деревьев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</si>
  <si>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</si>
  <si>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</si>
  <si>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</si>
  <si>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</si>
  <si>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15.2</t>
  </si>
  <si>
    <t>Старшие по дому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</si>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</sst>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1"/>
  <sheetViews>
    <sheetView tabSelected="1" zoomScaleNormal="100" workbookViewId="0">
      <selection activeCell="F24" sqref="F24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619512.57999999996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1170634.6499999999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1157090.97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528.64*12+600*12</f>
        <v>13543.68</v>
      </c>
      <c r="E12" s="22">
        <f>528.64*12+600*12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1048455.9800000001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1034912.3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f>528.64*12+600*12</f>
        <v>13543.68</v>
      </c>
      <c r="E16" s="22">
        <f>528.64*12+600*12</f>
        <v>13543.68</v>
      </c>
    </row>
    <row r="17" spans="1:8" x14ac:dyDescent="0.25">
      <c r="A17" s="18">
        <v>4</v>
      </c>
      <c r="B17" s="19" t="s">
        <v>16</v>
      </c>
      <c r="C17" s="20"/>
      <c r="D17" s="21">
        <f>D9-D13</f>
        <v>122178.66999999981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C103</f>
        <v>1332980.5439999998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-162345.89399999985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457166.68600000022</v>
      </c>
      <c r="E20" s="11"/>
    </row>
    <row r="21" spans="1:8" ht="34.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199014</v>
      </c>
      <c r="D23" s="39"/>
      <c r="E23" s="39"/>
      <c r="F23" s="40"/>
    </row>
    <row r="24" spans="1:8" s="48" customFormat="1" x14ac:dyDescent="0.25">
      <c r="A24" s="41" t="s">
        <v>27</v>
      </c>
      <c r="B24" s="42" t="s">
        <v>28</v>
      </c>
      <c r="C24" s="43">
        <v>199014</v>
      </c>
      <c r="D24" s="44" t="s">
        <v>29</v>
      </c>
      <c r="E24" s="45">
        <v>39802.800000000003</v>
      </c>
      <c r="F24" s="46"/>
      <c r="G24" s="47"/>
      <c r="H24" s="47"/>
    </row>
    <row r="25" spans="1:8" s="49" customFormat="1" ht="28.5" x14ac:dyDescent="0.25">
      <c r="A25" s="7">
        <v>2</v>
      </c>
      <c r="B25" s="37" t="s">
        <v>30</v>
      </c>
      <c r="C25" s="38">
        <f>C26</f>
        <v>96191.4</v>
      </c>
      <c r="D25" s="39"/>
      <c r="E25" s="39"/>
    </row>
    <row r="26" spans="1:8" s="48" customFormat="1" x14ac:dyDescent="0.25">
      <c r="A26" s="41" t="s">
        <v>6</v>
      </c>
      <c r="B26" s="42" t="s">
        <v>31</v>
      </c>
      <c r="C26" s="43">
        <v>96191.4</v>
      </c>
      <c r="D26" s="44" t="s">
        <v>29</v>
      </c>
      <c r="E26" s="45">
        <v>39802.800000000003</v>
      </c>
      <c r="F26" s="47"/>
      <c r="G26" s="47"/>
      <c r="H26" s="47"/>
    </row>
    <row r="27" spans="1:8" s="49" customFormat="1" x14ac:dyDescent="0.25">
      <c r="A27" s="7">
        <v>3</v>
      </c>
      <c r="B27" s="37" t="s">
        <v>32</v>
      </c>
      <c r="C27" s="38">
        <f>C28</f>
        <v>0</v>
      </c>
      <c r="D27" s="50"/>
      <c r="E27" s="39"/>
    </row>
    <row r="28" spans="1:8" s="48" customFormat="1" x14ac:dyDescent="0.25">
      <c r="A28" s="41" t="s">
        <v>13</v>
      </c>
      <c r="B28" s="42"/>
      <c r="C28" s="43"/>
      <c r="D28" s="44"/>
      <c r="E28" s="45"/>
      <c r="F28" s="47"/>
      <c r="G28" s="47"/>
      <c r="H28" s="47"/>
    </row>
    <row r="29" spans="1:8" s="49" customFormat="1" ht="28.5" x14ac:dyDescent="0.25">
      <c r="A29" s="7">
        <v>4</v>
      </c>
      <c r="B29" s="37" t="s">
        <v>33</v>
      </c>
      <c r="C29" s="38">
        <f>SUM(C30:C33)</f>
        <v>30516.81</v>
      </c>
      <c r="D29" s="39"/>
      <c r="E29" s="39"/>
    </row>
    <row r="30" spans="1:8" s="48" customFormat="1" ht="30" x14ac:dyDescent="0.25">
      <c r="A30" s="41" t="s">
        <v>34</v>
      </c>
      <c r="B30" s="42" t="s">
        <v>35</v>
      </c>
      <c r="C30" s="43">
        <v>4975.3500000000004</v>
      </c>
      <c r="D30" s="44" t="s">
        <v>29</v>
      </c>
      <c r="E30" s="45">
        <v>39802.800000000003</v>
      </c>
      <c r="F30" s="47"/>
      <c r="G30" s="47"/>
      <c r="H30" s="47"/>
    </row>
    <row r="31" spans="1:8" s="48" customFormat="1" ht="30" x14ac:dyDescent="0.25">
      <c r="A31" s="41" t="s">
        <v>36</v>
      </c>
      <c r="B31" s="42" t="s">
        <v>37</v>
      </c>
      <c r="C31" s="43">
        <v>2654.85</v>
      </c>
      <c r="D31" s="44" t="s">
        <v>29</v>
      </c>
      <c r="E31" s="45">
        <v>39802.800000000003</v>
      </c>
      <c r="F31" s="47"/>
      <c r="G31" s="47"/>
      <c r="H31" s="47"/>
    </row>
    <row r="32" spans="1:8" s="48" customFormat="1" x14ac:dyDescent="0.25">
      <c r="A32" s="41" t="s">
        <v>38</v>
      </c>
      <c r="B32" s="51" t="s">
        <v>39</v>
      </c>
      <c r="C32" s="52">
        <v>4310.6400000000003</v>
      </c>
      <c r="D32" s="53" t="s">
        <v>29</v>
      </c>
      <c r="E32" s="54">
        <v>39802.800000000003</v>
      </c>
      <c r="F32" s="47"/>
      <c r="G32" s="47"/>
      <c r="H32" s="47"/>
    </row>
    <row r="33" spans="1:8" s="48" customFormat="1" ht="30" x14ac:dyDescent="0.25">
      <c r="A33" s="41" t="s">
        <v>40</v>
      </c>
      <c r="B33" s="42" t="s">
        <v>41</v>
      </c>
      <c r="C33" s="55">
        <v>18575.97</v>
      </c>
      <c r="D33" s="44" t="s">
        <v>29</v>
      </c>
      <c r="E33" s="45">
        <v>39802.800000000003</v>
      </c>
      <c r="F33" s="47"/>
      <c r="G33" s="47"/>
      <c r="H33" s="47"/>
    </row>
    <row r="34" spans="1:8" ht="42.75" outlineLevel="1" x14ac:dyDescent="0.25">
      <c r="A34" s="7">
        <v>5</v>
      </c>
      <c r="B34" s="37" t="s">
        <v>42</v>
      </c>
      <c r="C34" s="56">
        <f>SUM(C35:C39)</f>
        <v>161996.9</v>
      </c>
      <c r="D34" s="57"/>
      <c r="E34" s="57"/>
      <c r="F34" s="40"/>
      <c r="G34" s="40"/>
    </row>
    <row r="35" spans="1:8" outlineLevel="1" x14ac:dyDescent="0.25">
      <c r="A35" s="18" t="s">
        <v>43</v>
      </c>
      <c r="B35" s="58" t="s">
        <v>44</v>
      </c>
      <c r="C35" s="59">
        <v>1802.2</v>
      </c>
      <c r="D35" s="60" t="s">
        <v>45</v>
      </c>
      <c r="E35" s="60">
        <v>10</v>
      </c>
      <c r="F35" s="40"/>
      <c r="G35" s="40"/>
    </row>
    <row r="36" spans="1:8" outlineLevel="1" x14ac:dyDescent="0.25">
      <c r="A36" s="18" t="s">
        <v>46</v>
      </c>
      <c r="B36" s="58" t="s">
        <v>47</v>
      </c>
      <c r="C36" s="59">
        <v>1146.1400000000001</v>
      </c>
      <c r="D36" s="60" t="s">
        <v>45</v>
      </c>
      <c r="E36" s="60">
        <v>2</v>
      </c>
      <c r="F36" s="40"/>
      <c r="G36" s="40"/>
    </row>
    <row r="37" spans="1:8" ht="30" customHeight="1" outlineLevel="1" x14ac:dyDescent="0.25">
      <c r="A37" s="18" t="s">
        <v>48</v>
      </c>
      <c r="B37" s="58" t="s">
        <v>49</v>
      </c>
      <c r="C37" s="59">
        <v>1965.62</v>
      </c>
      <c r="D37" s="60" t="s">
        <v>50</v>
      </c>
      <c r="E37" s="60">
        <v>1</v>
      </c>
      <c r="F37" s="40"/>
      <c r="G37" s="40"/>
    </row>
    <row r="38" spans="1:8" outlineLevel="1" x14ac:dyDescent="0.25">
      <c r="A38" s="18" t="s">
        <v>51</v>
      </c>
      <c r="B38" s="58" t="s">
        <v>52</v>
      </c>
      <c r="C38" s="59">
        <v>156771.92000000001</v>
      </c>
      <c r="D38" s="60" t="s">
        <v>50</v>
      </c>
      <c r="E38" s="60">
        <v>1</v>
      </c>
      <c r="F38" s="40"/>
      <c r="G38" s="40"/>
    </row>
    <row r="39" spans="1:8" outlineLevel="1" x14ac:dyDescent="0.25">
      <c r="A39" s="18" t="s">
        <v>53</v>
      </c>
      <c r="B39" s="58" t="s">
        <v>54</v>
      </c>
      <c r="C39" s="59">
        <v>311.02</v>
      </c>
      <c r="D39" s="60" t="s">
        <v>45</v>
      </c>
      <c r="E39" s="60">
        <v>1</v>
      </c>
      <c r="F39" s="40"/>
      <c r="G39" s="40"/>
    </row>
    <row r="40" spans="1:8" s="64" customFormat="1" ht="42.75" outlineLevel="2" x14ac:dyDescent="0.25">
      <c r="A40" s="61">
        <v>6</v>
      </c>
      <c r="B40" s="37" t="s">
        <v>55</v>
      </c>
      <c r="C40" s="62">
        <f>SUM(C41:C77)</f>
        <v>398782.34999999992</v>
      </c>
      <c r="D40" s="63"/>
      <c r="E40" s="63"/>
    </row>
    <row r="41" spans="1:8" s="64" customFormat="1" outlineLevel="2" x14ac:dyDescent="0.25">
      <c r="A41" s="65" t="s">
        <v>56</v>
      </c>
      <c r="B41" s="58" t="s">
        <v>57</v>
      </c>
      <c r="C41" s="66">
        <v>3073.8</v>
      </c>
      <c r="D41" s="67" t="s">
        <v>45</v>
      </c>
      <c r="E41" s="67">
        <v>5</v>
      </c>
    </row>
    <row r="42" spans="1:8" s="64" customFormat="1" outlineLevel="2" x14ac:dyDescent="0.25">
      <c r="A42" s="65" t="s">
        <v>58</v>
      </c>
      <c r="B42" s="58" t="s">
        <v>59</v>
      </c>
      <c r="C42" s="66">
        <v>3956.3</v>
      </c>
      <c r="D42" s="67" t="s">
        <v>45</v>
      </c>
      <c r="E42" s="67">
        <v>5</v>
      </c>
    </row>
    <row r="43" spans="1:8" s="64" customFormat="1" outlineLevel="2" x14ac:dyDescent="0.25">
      <c r="A43" s="65" t="s">
        <v>60</v>
      </c>
      <c r="B43" s="58" t="s">
        <v>61</v>
      </c>
      <c r="C43" s="66">
        <v>3511.32</v>
      </c>
      <c r="D43" s="67" t="s">
        <v>45</v>
      </c>
      <c r="E43" s="67">
        <v>2</v>
      </c>
    </row>
    <row r="44" spans="1:8" s="64" customFormat="1" outlineLevel="2" x14ac:dyDescent="0.25">
      <c r="A44" s="65" t="s">
        <v>62</v>
      </c>
      <c r="B44" s="58" t="s">
        <v>63</v>
      </c>
      <c r="C44" s="66">
        <v>237600</v>
      </c>
      <c r="D44" s="67" t="s">
        <v>64</v>
      </c>
      <c r="E44" s="67">
        <v>1</v>
      </c>
    </row>
    <row r="45" spans="1:8" s="64" customFormat="1" outlineLevel="2" x14ac:dyDescent="0.25">
      <c r="A45" s="65" t="s">
        <v>65</v>
      </c>
      <c r="B45" s="58" t="s">
        <v>66</v>
      </c>
      <c r="C45" s="66">
        <v>5929.83</v>
      </c>
      <c r="D45" s="67" t="s">
        <v>45</v>
      </c>
      <c r="E45" s="67">
        <v>1</v>
      </c>
    </row>
    <row r="46" spans="1:8" s="64" customFormat="1" ht="30" outlineLevel="2" x14ac:dyDescent="0.25">
      <c r="A46" s="65" t="s">
        <v>67</v>
      </c>
      <c r="B46" s="58" t="s">
        <v>68</v>
      </c>
      <c r="C46" s="66">
        <v>12587.74</v>
      </c>
      <c r="D46" s="67" t="s">
        <v>45</v>
      </c>
      <c r="E46" s="67">
        <v>2</v>
      </c>
    </row>
    <row r="47" spans="1:8" s="64" customFormat="1" ht="30" outlineLevel="2" x14ac:dyDescent="0.25">
      <c r="A47" s="65" t="s">
        <v>69</v>
      </c>
      <c r="B47" s="58" t="s">
        <v>70</v>
      </c>
      <c r="C47" s="66">
        <v>2289.9499999999998</v>
      </c>
      <c r="D47" s="67" t="s">
        <v>50</v>
      </c>
      <c r="E47" s="67">
        <v>1</v>
      </c>
    </row>
    <row r="48" spans="1:8" s="64" customFormat="1" ht="30" outlineLevel="2" x14ac:dyDescent="0.25">
      <c r="A48" s="65" t="s">
        <v>71</v>
      </c>
      <c r="B48" s="58" t="s">
        <v>72</v>
      </c>
      <c r="C48" s="66">
        <v>1965.62</v>
      </c>
      <c r="D48" s="67" t="s">
        <v>50</v>
      </c>
      <c r="E48" s="67">
        <v>1</v>
      </c>
    </row>
    <row r="49" spans="1:5" s="64" customFormat="1" outlineLevel="2" x14ac:dyDescent="0.25">
      <c r="A49" s="65" t="s">
        <v>73</v>
      </c>
      <c r="B49" s="58" t="s">
        <v>74</v>
      </c>
      <c r="C49" s="66">
        <v>700.75</v>
      </c>
      <c r="D49" s="67" t="s">
        <v>45</v>
      </c>
      <c r="E49" s="67">
        <v>1</v>
      </c>
    </row>
    <row r="50" spans="1:5" s="64" customFormat="1" outlineLevel="2" x14ac:dyDescent="0.25">
      <c r="A50" s="65" t="s">
        <v>75</v>
      </c>
      <c r="B50" s="68" t="s">
        <v>76</v>
      </c>
      <c r="C50" s="69">
        <v>2867.7</v>
      </c>
      <c r="D50" s="70" t="s">
        <v>45</v>
      </c>
      <c r="E50" s="70">
        <v>5</v>
      </c>
    </row>
    <row r="51" spans="1:5" s="64" customFormat="1" outlineLevel="2" x14ac:dyDescent="0.25">
      <c r="A51" s="65" t="s">
        <v>77</v>
      </c>
      <c r="B51" s="68" t="s">
        <v>78</v>
      </c>
      <c r="C51" s="69">
        <v>1334.75</v>
      </c>
      <c r="D51" s="70" t="s">
        <v>45</v>
      </c>
      <c r="E51" s="70">
        <v>1</v>
      </c>
    </row>
    <row r="52" spans="1:5" s="64" customFormat="1" outlineLevel="2" x14ac:dyDescent="0.25">
      <c r="A52" s="65" t="s">
        <v>79</v>
      </c>
      <c r="B52" s="68" t="s">
        <v>80</v>
      </c>
      <c r="C52" s="69">
        <v>2128.61</v>
      </c>
      <c r="D52" s="70" t="s">
        <v>81</v>
      </c>
      <c r="E52" s="70">
        <v>1</v>
      </c>
    </row>
    <row r="53" spans="1:5" s="64" customFormat="1" ht="30" outlineLevel="2" x14ac:dyDescent="0.25">
      <c r="A53" s="65" t="s">
        <v>82</v>
      </c>
      <c r="B53" s="68" t="s">
        <v>83</v>
      </c>
      <c r="C53" s="69">
        <v>2252.31</v>
      </c>
      <c r="D53" s="70" t="s">
        <v>81</v>
      </c>
      <c r="E53" s="70">
        <v>1</v>
      </c>
    </row>
    <row r="54" spans="1:5" s="64" customFormat="1" outlineLevel="2" x14ac:dyDescent="0.25">
      <c r="A54" s="65" t="s">
        <v>84</v>
      </c>
      <c r="B54" s="68" t="s">
        <v>85</v>
      </c>
      <c r="C54" s="69">
        <v>2128.61</v>
      </c>
      <c r="D54" s="70" t="s">
        <v>81</v>
      </c>
      <c r="E54" s="70">
        <v>1</v>
      </c>
    </row>
    <row r="55" spans="1:5" s="64" customFormat="1" outlineLevel="2" x14ac:dyDescent="0.25">
      <c r="A55" s="65" t="s">
        <v>86</v>
      </c>
      <c r="B55" s="68" t="s">
        <v>87</v>
      </c>
      <c r="C55" s="69">
        <v>1703.61</v>
      </c>
      <c r="D55" s="70" t="s">
        <v>50</v>
      </c>
      <c r="E55" s="70">
        <v>3</v>
      </c>
    </row>
    <row r="56" spans="1:5" s="64" customFormat="1" outlineLevel="2" x14ac:dyDescent="0.25">
      <c r="A56" s="65" t="s">
        <v>88</v>
      </c>
      <c r="B56" s="68" t="s">
        <v>87</v>
      </c>
      <c r="C56" s="69">
        <v>1071.8800000000001</v>
      </c>
      <c r="D56" s="70" t="s">
        <v>89</v>
      </c>
      <c r="E56" s="70">
        <v>1</v>
      </c>
    </row>
    <row r="57" spans="1:5" s="64" customFormat="1" outlineLevel="2" x14ac:dyDescent="0.25">
      <c r="A57" s="65" t="s">
        <v>90</v>
      </c>
      <c r="B57" s="68" t="s">
        <v>91</v>
      </c>
      <c r="C57" s="69">
        <v>2657.48</v>
      </c>
      <c r="D57" s="70" t="s">
        <v>45</v>
      </c>
      <c r="E57" s="70">
        <v>4</v>
      </c>
    </row>
    <row r="58" spans="1:5" s="64" customFormat="1" outlineLevel="2" x14ac:dyDescent="0.25">
      <c r="A58" s="65" t="s">
        <v>92</v>
      </c>
      <c r="B58" s="68" t="s">
        <v>93</v>
      </c>
      <c r="C58" s="69">
        <v>635.91</v>
      </c>
      <c r="D58" s="70" t="s">
        <v>94</v>
      </c>
      <c r="E58" s="70">
        <v>1</v>
      </c>
    </row>
    <row r="59" spans="1:5" s="64" customFormat="1" outlineLevel="2" x14ac:dyDescent="0.25">
      <c r="A59" s="65" t="s">
        <v>95</v>
      </c>
      <c r="B59" s="68" t="s">
        <v>96</v>
      </c>
      <c r="C59" s="69">
        <v>438.34</v>
      </c>
      <c r="D59" s="70" t="s">
        <v>81</v>
      </c>
      <c r="E59" s="70">
        <v>1</v>
      </c>
    </row>
    <row r="60" spans="1:5" s="64" customFormat="1" outlineLevel="2" x14ac:dyDescent="0.25">
      <c r="A60" s="65" t="s">
        <v>97</v>
      </c>
      <c r="B60" s="68" t="s">
        <v>98</v>
      </c>
      <c r="C60" s="69">
        <v>1461.44</v>
      </c>
      <c r="D60" s="70" t="s">
        <v>45</v>
      </c>
      <c r="E60" s="70">
        <v>8</v>
      </c>
    </row>
    <row r="61" spans="1:5" s="64" customFormat="1" outlineLevel="2" x14ac:dyDescent="0.25">
      <c r="A61" s="65" t="s">
        <v>99</v>
      </c>
      <c r="B61" s="68" t="s">
        <v>100</v>
      </c>
      <c r="C61" s="69">
        <v>44092.160000000003</v>
      </c>
      <c r="D61" s="70" t="s">
        <v>101</v>
      </c>
      <c r="E61" s="70">
        <v>56</v>
      </c>
    </row>
    <row r="62" spans="1:5" s="64" customFormat="1" outlineLevel="2" x14ac:dyDescent="0.25">
      <c r="A62" s="65" t="s">
        <v>102</v>
      </c>
      <c r="B62" s="68" t="s">
        <v>103</v>
      </c>
      <c r="C62" s="69">
        <v>5656.44</v>
      </c>
      <c r="D62" s="70" t="s">
        <v>45</v>
      </c>
      <c r="E62" s="70">
        <v>12</v>
      </c>
    </row>
    <row r="63" spans="1:5" s="64" customFormat="1" outlineLevel="2" x14ac:dyDescent="0.25">
      <c r="A63" s="65" t="s">
        <v>104</v>
      </c>
      <c r="B63" s="68" t="s">
        <v>103</v>
      </c>
      <c r="C63" s="69">
        <v>4426.74</v>
      </c>
      <c r="D63" s="70" t="s">
        <v>105</v>
      </c>
      <c r="E63" s="70">
        <v>6</v>
      </c>
    </row>
    <row r="64" spans="1:5" s="64" customFormat="1" outlineLevel="2" x14ac:dyDescent="0.25">
      <c r="A64" s="65" t="s">
        <v>106</v>
      </c>
      <c r="B64" s="68" t="s">
        <v>103</v>
      </c>
      <c r="C64" s="69">
        <v>1855.35</v>
      </c>
      <c r="D64" s="70" t="s">
        <v>45</v>
      </c>
      <c r="E64" s="70">
        <v>7</v>
      </c>
    </row>
    <row r="65" spans="1:5" s="64" customFormat="1" outlineLevel="2" x14ac:dyDescent="0.25">
      <c r="A65" s="65" t="s">
        <v>107</v>
      </c>
      <c r="B65" s="68" t="s">
        <v>108</v>
      </c>
      <c r="C65" s="69">
        <v>4072.35</v>
      </c>
      <c r="D65" s="70" t="s">
        <v>50</v>
      </c>
      <c r="E65" s="70">
        <v>3</v>
      </c>
    </row>
    <row r="66" spans="1:5" s="64" customFormat="1" outlineLevel="2" x14ac:dyDescent="0.25">
      <c r="A66" s="65" t="s">
        <v>109</v>
      </c>
      <c r="B66" s="68" t="s">
        <v>110</v>
      </c>
      <c r="C66" s="69">
        <v>948.31</v>
      </c>
      <c r="D66" s="70" t="s">
        <v>45</v>
      </c>
      <c r="E66" s="70">
        <v>1</v>
      </c>
    </row>
    <row r="67" spans="1:5" s="64" customFormat="1" outlineLevel="2" x14ac:dyDescent="0.25">
      <c r="A67" s="65" t="s">
        <v>111</v>
      </c>
      <c r="B67" s="68" t="s">
        <v>112</v>
      </c>
      <c r="C67" s="69">
        <v>1777.1</v>
      </c>
      <c r="D67" s="70" t="s">
        <v>45</v>
      </c>
      <c r="E67" s="70">
        <v>2</v>
      </c>
    </row>
    <row r="68" spans="1:5" s="64" customFormat="1" outlineLevel="2" x14ac:dyDescent="0.25">
      <c r="A68" s="65" t="s">
        <v>113</v>
      </c>
      <c r="B68" s="68" t="s">
        <v>114</v>
      </c>
      <c r="C68" s="69">
        <v>999.07</v>
      </c>
      <c r="D68" s="70" t="s">
        <v>45</v>
      </c>
      <c r="E68" s="70">
        <v>1</v>
      </c>
    </row>
    <row r="69" spans="1:5" s="64" customFormat="1" outlineLevel="2" x14ac:dyDescent="0.25">
      <c r="A69" s="65" t="s">
        <v>115</v>
      </c>
      <c r="B69" s="68" t="s">
        <v>116</v>
      </c>
      <c r="C69" s="69">
        <v>663.41</v>
      </c>
      <c r="D69" s="70" t="s">
        <v>45</v>
      </c>
      <c r="E69" s="70">
        <v>1</v>
      </c>
    </row>
    <row r="70" spans="1:5" s="64" customFormat="1" outlineLevel="2" x14ac:dyDescent="0.25">
      <c r="A70" s="65" t="s">
        <v>117</v>
      </c>
      <c r="B70" s="68" t="s">
        <v>118</v>
      </c>
      <c r="C70" s="69">
        <v>3323.84</v>
      </c>
      <c r="D70" s="70" t="s">
        <v>45</v>
      </c>
      <c r="E70" s="70">
        <v>4</v>
      </c>
    </row>
    <row r="71" spans="1:5" s="64" customFormat="1" outlineLevel="2" x14ac:dyDescent="0.25">
      <c r="A71" s="65" t="s">
        <v>119</v>
      </c>
      <c r="B71" s="68" t="s">
        <v>120</v>
      </c>
      <c r="C71" s="69">
        <v>9633.9599999999991</v>
      </c>
      <c r="D71" s="70" t="s">
        <v>45</v>
      </c>
      <c r="E71" s="70">
        <v>3</v>
      </c>
    </row>
    <row r="72" spans="1:5" s="64" customFormat="1" outlineLevel="2" x14ac:dyDescent="0.25">
      <c r="A72" s="65" t="s">
        <v>121</v>
      </c>
      <c r="B72" s="68" t="s">
        <v>122</v>
      </c>
      <c r="C72" s="69">
        <v>13276.48</v>
      </c>
      <c r="D72" s="70" t="s">
        <v>45</v>
      </c>
      <c r="E72" s="70">
        <v>4</v>
      </c>
    </row>
    <row r="73" spans="1:5" s="64" customFormat="1" outlineLevel="2" x14ac:dyDescent="0.25">
      <c r="A73" s="65" t="s">
        <v>123</v>
      </c>
      <c r="B73" s="68" t="s">
        <v>124</v>
      </c>
      <c r="C73" s="69">
        <v>8314.36</v>
      </c>
      <c r="D73" s="70" t="s">
        <v>45</v>
      </c>
      <c r="E73" s="70">
        <v>4</v>
      </c>
    </row>
    <row r="74" spans="1:5" s="64" customFormat="1" outlineLevel="2" x14ac:dyDescent="0.25">
      <c r="A74" s="65" t="s">
        <v>125</v>
      </c>
      <c r="B74" s="68" t="s">
        <v>126</v>
      </c>
      <c r="C74" s="69">
        <v>690.76</v>
      </c>
      <c r="D74" s="70" t="s">
        <v>45</v>
      </c>
      <c r="E74" s="70">
        <v>1</v>
      </c>
    </row>
    <row r="75" spans="1:5" s="64" customFormat="1" outlineLevel="2" x14ac:dyDescent="0.25">
      <c r="A75" s="65" t="s">
        <v>127</v>
      </c>
      <c r="B75" s="68" t="s">
        <v>128</v>
      </c>
      <c r="C75" s="69">
        <v>3946.17</v>
      </c>
      <c r="D75" s="70" t="s">
        <v>129</v>
      </c>
      <c r="E75" s="70">
        <v>3</v>
      </c>
    </row>
    <row r="76" spans="1:5" s="64" customFormat="1" outlineLevel="2" x14ac:dyDescent="0.25">
      <c r="A76" s="65" t="s">
        <v>130</v>
      </c>
      <c r="B76" s="68" t="s">
        <v>131</v>
      </c>
      <c r="C76" s="69">
        <v>1293.9000000000001</v>
      </c>
      <c r="D76" s="70" t="s">
        <v>50</v>
      </c>
      <c r="E76" s="70">
        <v>1</v>
      </c>
    </row>
    <row r="77" spans="1:5" s="64" customFormat="1" outlineLevel="2" x14ac:dyDescent="0.25">
      <c r="A77" s="65" t="s">
        <v>132</v>
      </c>
      <c r="B77" s="68" t="s">
        <v>133</v>
      </c>
      <c r="C77" s="69">
        <v>3516</v>
      </c>
      <c r="D77" s="70" t="s">
        <v>45</v>
      </c>
      <c r="E77" s="70">
        <v>4</v>
      </c>
    </row>
    <row r="78" spans="1:5" s="64" customFormat="1" ht="28.5" outlineLevel="2" x14ac:dyDescent="0.25">
      <c r="A78" s="71">
        <v>7</v>
      </c>
      <c r="B78" s="37" t="s">
        <v>134</v>
      </c>
      <c r="C78" s="62">
        <f>C79</f>
        <v>0</v>
      </c>
      <c r="D78" s="63"/>
      <c r="E78" s="63"/>
    </row>
    <row r="79" spans="1:5" s="64" customFormat="1" outlineLevel="2" x14ac:dyDescent="0.25">
      <c r="A79" s="72" t="s">
        <v>135</v>
      </c>
      <c r="B79" s="58" t="s">
        <v>136</v>
      </c>
      <c r="C79" s="66"/>
      <c r="D79" s="60" t="s">
        <v>29</v>
      </c>
      <c r="E79" s="73"/>
    </row>
    <row r="80" spans="1:5" s="64" customFormat="1" ht="28.5" outlineLevel="2" x14ac:dyDescent="0.25">
      <c r="A80" s="74">
        <v>8</v>
      </c>
      <c r="B80" s="37" t="s">
        <v>137</v>
      </c>
      <c r="C80" s="62">
        <f>C81</f>
        <v>0</v>
      </c>
      <c r="D80" s="63"/>
      <c r="E80" s="75"/>
    </row>
    <row r="81" spans="1:8" s="64" customFormat="1" outlineLevel="2" x14ac:dyDescent="0.25">
      <c r="A81" s="72" t="s">
        <v>138</v>
      </c>
      <c r="B81" s="76" t="s">
        <v>139</v>
      </c>
      <c r="C81" s="66"/>
      <c r="D81" s="60" t="s">
        <v>29</v>
      </c>
      <c r="E81" s="73"/>
    </row>
    <row r="82" spans="1:8" s="64" customFormat="1" outlineLevel="2" x14ac:dyDescent="0.25">
      <c r="A82" s="74">
        <v>9</v>
      </c>
      <c r="B82" s="77" t="s">
        <v>140</v>
      </c>
      <c r="C82" s="78">
        <v>0</v>
      </c>
      <c r="D82" s="79"/>
      <c r="E82" s="79"/>
    </row>
    <row r="83" spans="1:8" s="64" customFormat="1" ht="28.5" outlineLevel="2" x14ac:dyDescent="0.25">
      <c r="A83" s="74">
        <v>10</v>
      </c>
      <c r="B83" s="37" t="s">
        <v>141</v>
      </c>
      <c r="C83" s="62">
        <f>SUM(C84:C88)</f>
        <v>25651.26</v>
      </c>
      <c r="D83" s="63"/>
      <c r="E83" s="63"/>
    </row>
    <row r="84" spans="1:8" s="48" customFormat="1" x14ac:dyDescent="0.25">
      <c r="A84" s="80" t="s">
        <v>142</v>
      </c>
      <c r="B84" s="58" t="s">
        <v>143</v>
      </c>
      <c r="C84" s="59">
        <v>674.1</v>
      </c>
      <c r="D84" s="60" t="s">
        <v>144</v>
      </c>
      <c r="E84" s="60">
        <v>1</v>
      </c>
      <c r="F84" s="47"/>
      <c r="G84" s="47"/>
      <c r="H84" s="47"/>
    </row>
    <row r="85" spans="1:8" s="48" customFormat="1" x14ac:dyDescent="0.25">
      <c r="A85" s="80" t="s">
        <v>145</v>
      </c>
      <c r="B85" s="58" t="s">
        <v>146</v>
      </c>
      <c r="C85" s="59">
        <v>2313.62</v>
      </c>
      <c r="D85" s="60" t="s">
        <v>50</v>
      </c>
      <c r="E85" s="60">
        <v>1</v>
      </c>
      <c r="F85" s="47"/>
      <c r="G85" s="47"/>
      <c r="H85" s="47"/>
    </row>
    <row r="86" spans="1:8" s="48" customFormat="1" x14ac:dyDescent="0.25">
      <c r="A86" s="80" t="s">
        <v>147</v>
      </c>
      <c r="B86" s="58" t="s">
        <v>148</v>
      </c>
      <c r="C86" s="59">
        <v>8032.84</v>
      </c>
      <c r="D86" s="60" t="s">
        <v>29</v>
      </c>
      <c r="E86" s="60">
        <v>17</v>
      </c>
      <c r="F86" s="47"/>
      <c r="G86" s="47"/>
      <c r="H86" s="47"/>
    </row>
    <row r="87" spans="1:8" s="48" customFormat="1" x14ac:dyDescent="0.25">
      <c r="A87" s="80" t="s">
        <v>149</v>
      </c>
      <c r="B87" s="58" t="s">
        <v>150</v>
      </c>
      <c r="C87" s="59">
        <v>3536.82</v>
      </c>
      <c r="D87" s="60" t="s">
        <v>101</v>
      </c>
      <c r="E87" s="60">
        <v>14</v>
      </c>
      <c r="F87" s="47"/>
      <c r="G87" s="47"/>
      <c r="H87" s="47"/>
    </row>
    <row r="88" spans="1:8" s="48" customFormat="1" x14ac:dyDescent="0.25">
      <c r="A88" s="80" t="s">
        <v>151</v>
      </c>
      <c r="B88" s="58" t="s">
        <v>152</v>
      </c>
      <c r="C88" s="59">
        <v>11093.88</v>
      </c>
      <c r="D88" s="60" t="s">
        <v>45</v>
      </c>
      <c r="E88" s="60">
        <v>4</v>
      </c>
      <c r="F88" s="47"/>
      <c r="G88" s="47"/>
      <c r="H88" s="47"/>
    </row>
    <row r="89" spans="1:8" s="64" customFormat="1" ht="28.5" outlineLevel="2" x14ac:dyDescent="0.25">
      <c r="A89" s="74">
        <v>11</v>
      </c>
      <c r="B89" s="37" t="s">
        <v>153</v>
      </c>
      <c r="C89" s="62">
        <f>C90</f>
        <v>0</v>
      </c>
      <c r="D89" s="63"/>
      <c r="E89" s="63"/>
    </row>
    <row r="90" spans="1:8" s="48" customFormat="1" x14ac:dyDescent="0.25">
      <c r="A90" s="80" t="s">
        <v>154</v>
      </c>
      <c r="B90" s="42" t="s">
        <v>155</v>
      </c>
      <c r="C90" s="43"/>
      <c r="D90" s="44"/>
      <c r="E90" s="45"/>
      <c r="F90" s="47"/>
      <c r="G90" s="47"/>
      <c r="H90" s="47"/>
    </row>
    <row r="91" spans="1:8" s="64" customFormat="1" ht="28.5" outlineLevel="2" x14ac:dyDescent="0.25">
      <c r="A91" s="61">
        <v>12</v>
      </c>
      <c r="B91" s="81" t="s">
        <v>156</v>
      </c>
      <c r="C91" s="62">
        <f>SUM(C92:C92)</f>
        <v>45108.51</v>
      </c>
      <c r="D91" s="63"/>
      <c r="E91" s="63"/>
    </row>
    <row r="92" spans="1:8" s="48" customFormat="1" x14ac:dyDescent="0.25">
      <c r="A92" s="82" t="s">
        <v>157</v>
      </c>
      <c r="B92" s="42" t="s">
        <v>158</v>
      </c>
      <c r="C92" s="83">
        <v>45108.51</v>
      </c>
      <c r="D92" s="44" t="s">
        <v>29</v>
      </c>
      <c r="E92" s="45">
        <v>39802.800000000003</v>
      </c>
      <c r="F92" s="47"/>
      <c r="G92" s="47"/>
      <c r="H92" s="47"/>
    </row>
    <row r="93" spans="1:8" s="64" customFormat="1" ht="28.5" outlineLevel="2" x14ac:dyDescent="0.25">
      <c r="A93" s="61">
        <v>13</v>
      </c>
      <c r="B93" s="37" t="s">
        <v>159</v>
      </c>
      <c r="C93" s="62">
        <f>SUM(C94:C94)</f>
        <v>5830.32</v>
      </c>
      <c r="D93" s="63"/>
      <c r="E93" s="63"/>
    </row>
    <row r="94" spans="1:8" s="48" customFormat="1" x14ac:dyDescent="0.25">
      <c r="A94" s="82" t="s">
        <v>160</v>
      </c>
      <c r="B94" s="42" t="s">
        <v>161</v>
      </c>
      <c r="C94" s="43">
        <v>5830.32</v>
      </c>
      <c r="D94" s="44" t="s">
        <v>29</v>
      </c>
      <c r="E94" s="45">
        <v>2799</v>
      </c>
      <c r="F94" s="47"/>
      <c r="G94" s="47"/>
      <c r="H94" s="47"/>
    </row>
    <row r="95" spans="1:8" s="64" customFormat="1" ht="57" outlineLevel="2" x14ac:dyDescent="0.25">
      <c r="A95" s="61">
        <v>14</v>
      </c>
      <c r="B95" s="37" t="s">
        <v>162</v>
      </c>
      <c r="C95" s="62">
        <f>SUM(C96:C98)</f>
        <v>143585.57</v>
      </c>
      <c r="D95" s="63"/>
      <c r="E95" s="63"/>
    </row>
    <row r="96" spans="1:8" s="48" customFormat="1" x14ac:dyDescent="0.25">
      <c r="A96" s="82" t="s">
        <v>163</v>
      </c>
      <c r="B96" s="42" t="s">
        <v>164</v>
      </c>
      <c r="C96" s="43">
        <v>664.71</v>
      </c>
      <c r="D96" s="44" t="s">
        <v>29</v>
      </c>
      <c r="E96" s="45">
        <v>39802.800000000003</v>
      </c>
      <c r="F96" s="47"/>
      <c r="G96" s="47"/>
      <c r="H96" s="47"/>
    </row>
    <row r="97" spans="1:8" s="48" customFormat="1" x14ac:dyDescent="0.25">
      <c r="A97" s="82" t="s">
        <v>165</v>
      </c>
      <c r="B97" s="42" t="s">
        <v>166</v>
      </c>
      <c r="C97" s="43">
        <v>139640.16</v>
      </c>
      <c r="D97" s="44" t="s">
        <v>29</v>
      </c>
      <c r="E97" s="45">
        <v>39802.800000000003</v>
      </c>
      <c r="F97" s="47"/>
      <c r="G97" s="47"/>
      <c r="H97" s="47"/>
    </row>
    <row r="98" spans="1:8" s="48" customFormat="1" x14ac:dyDescent="0.25">
      <c r="A98" s="82" t="s">
        <v>167</v>
      </c>
      <c r="B98" s="42" t="s">
        <v>168</v>
      </c>
      <c r="C98" s="43">
        <v>3280.7</v>
      </c>
      <c r="D98" s="44" t="s">
        <v>45</v>
      </c>
      <c r="E98" s="45">
        <v>2</v>
      </c>
      <c r="F98" s="47"/>
      <c r="G98" s="47"/>
      <c r="H98" s="47"/>
    </row>
    <row r="99" spans="1:8" s="64" customFormat="1" outlineLevel="2" x14ac:dyDescent="0.25">
      <c r="A99" s="84">
        <v>15</v>
      </c>
      <c r="B99" s="85" t="s">
        <v>169</v>
      </c>
      <c r="C99" s="86">
        <f>SUM(C100:C100)</f>
        <v>4140</v>
      </c>
      <c r="D99" s="50"/>
      <c r="E99" s="87"/>
    </row>
    <row r="100" spans="1:8" s="64" customFormat="1" ht="21" customHeight="1" outlineLevel="2" x14ac:dyDescent="0.25">
      <c r="A100" s="88" t="s">
        <v>170</v>
      </c>
      <c r="B100" s="89" t="s">
        <v>171</v>
      </c>
      <c r="C100" s="90">
        <v>4140</v>
      </c>
      <c r="D100" s="91" t="s">
        <v>172</v>
      </c>
      <c r="E100" s="92">
        <v>69</v>
      </c>
    </row>
    <row r="101" spans="1:8" s="64" customFormat="1" ht="21" customHeight="1" outlineLevel="2" x14ac:dyDescent="0.25">
      <c r="A101" s="88" t="s">
        <v>173</v>
      </c>
      <c r="B101" s="93" t="s">
        <v>174</v>
      </c>
      <c r="C101" s="94">
        <v>50656.100000000006</v>
      </c>
      <c r="D101" s="95"/>
      <c r="E101" s="96"/>
    </row>
    <row r="102" spans="1:8" s="64" customFormat="1" outlineLevel="2" x14ac:dyDescent="0.25">
      <c r="A102" s="97">
        <v>16</v>
      </c>
      <c r="B102" s="98" t="s">
        <v>175</v>
      </c>
      <c r="C102" s="99">
        <f>C23+C25+C27+C29+C34+C40+C78+C80+C82+C83+C89+C91+C93+C95+C99</f>
        <v>1110817.1199999999</v>
      </c>
      <c r="D102" s="70"/>
      <c r="E102" s="70"/>
      <c r="F102" s="100"/>
    </row>
    <row r="103" spans="1:8" s="103" customFormat="1" outlineLevel="2" x14ac:dyDescent="0.25">
      <c r="A103" s="84" t="s">
        <v>176</v>
      </c>
      <c r="B103" s="101" t="s">
        <v>177</v>
      </c>
      <c r="C103" s="62">
        <f>C102*1.2</f>
        <v>1332980.5439999998</v>
      </c>
      <c r="D103" s="102" t="s">
        <v>178</v>
      </c>
      <c r="E103" s="102"/>
    </row>
    <row r="104" spans="1:8" s="64" customFormat="1" outlineLevel="2" x14ac:dyDescent="0.25">
      <c r="A104" s="104"/>
      <c r="B104" s="105"/>
      <c r="C104" s="106"/>
      <c r="D104" s="107"/>
      <c r="E104" s="107"/>
    </row>
    <row r="105" spans="1:8" x14ac:dyDescent="0.25">
      <c r="B105" s="2"/>
      <c r="C105" s="109"/>
      <c r="D105" s="110"/>
      <c r="E105" s="110"/>
    </row>
    <row r="106" spans="1:8" x14ac:dyDescent="0.25">
      <c r="B106" s="2"/>
      <c r="C106" s="110"/>
      <c r="D106" s="110"/>
      <c r="E106" s="110"/>
    </row>
    <row r="107" spans="1:8" s="64" customFormat="1" outlineLevel="2" x14ac:dyDescent="0.25">
      <c r="A107" s="104"/>
    </row>
    <row r="108" spans="1:8" x14ac:dyDescent="0.25">
      <c r="B108" s="2"/>
      <c r="C108" s="2"/>
      <c r="D108" s="2"/>
      <c r="E108" s="2"/>
      <c r="F108" s="40"/>
    </row>
    <row r="109" spans="1:8" ht="16.5" customHeight="1" x14ac:dyDescent="0.25">
      <c r="B109" s="2"/>
      <c r="C109" s="2"/>
      <c r="D109" s="2"/>
      <c r="E109" s="2"/>
    </row>
    <row r="110" spans="1:8" x14ac:dyDescent="0.25">
      <c r="B110" s="111"/>
      <c r="C110" s="112"/>
      <c r="D110" s="113"/>
      <c r="E110" s="113"/>
    </row>
    <row r="111" spans="1:8" x14ac:dyDescent="0.25">
      <c r="B111" s="111"/>
      <c r="C111" s="112"/>
      <c r="D111" s="114"/>
      <c r="E111" s="113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2024-03-28T00:58:46Z</dcterms:created>
  <dcterms:modified xsi:type="dcterms:W3CDTF">2024-03-28T00:59:14Z</dcterms:modified>
</cp:coreProperties>
</file>